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899660E4-327A-4227-B728-AD2DCF4E6414}" xr6:coauthVersionLast="47" xr6:coauthVersionMax="47" xr10:uidLastSave="{00000000-0000-0000-0000-000000000000}"/>
  <workbookProtection workbookAlgorithmName="SHA-512" workbookHashValue="IWnpGZ5hrZ5JPvo0PWpuhzxOnK/B4BvWvEci8UryZRZ6MJy5MGq5MqQcym6Y7Jn5dOj2bxx+zunCvwRNhtgQJw==" workbookSaltValue="C6GuVf6RcAC0616uTEv9rg==" workbookSpinCount="100000" lockStructure="1"/>
  <bookViews>
    <workbookView xWindow="-120" yWindow="-120" windowWidth="38640" windowHeight="15720" xr2:uid="{DE5CBDCC-CEBE-4B30-AD06-88A51509B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H9" i="1"/>
  <c r="G10" i="1"/>
  <c r="I10" i="1" s="1"/>
  <c r="H10" i="1"/>
  <c r="G11" i="1"/>
  <c r="I11" i="1" s="1"/>
  <c r="H11" i="1"/>
  <c r="G12" i="1"/>
  <c r="I12" i="1" s="1"/>
  <c r="H12" i="1"/>
  <c r="G13" i="1"/>
  <c r="I13" i="1" s="1"/>
  <c r="H13" i="1"/>
  <c r="G14" i="1"/>
  <c r="I14" i="1" s="1"/>
  <c r="H14" i="1"/>
  <c r="G15" i="1"/>
  <c r="I15" i="1" s="1"/>
  <c r="H15" i="1"/>
  <c r="G16" i="1"/>
  <c r="I16" i="1" s="1"/>
  <c r="H16" i="1"/>
  <c r="G17" i="1"/>
  <c r="I17" i="1" s="1"/>
  <c r="H17" i="1"/>
  <c r="G18" i="1"/>
  <c r="I18" i="1" s="1"/>
  <c r="H18" i="1"/>
  <c r="G19" i="1"/>
  <c r="H19" i="1"/>
  <c r="I19" i="1"/>
  <c r="G20" i="1"/>
  <c r="I20" i="1" s="1"/>
  <c r="H20" i="1"/>
  <c r="G21" i="1"/>
  <c r="I21" i="1" s="1"/>
  <c r="H21" i="1"/>
  <c r="G22" i="1"/>
  <c r="I22" i="1" s="1"/>
  <c r="H22" i="1"/>
  <c r="H8" i="1"/>
  <c r="G8" i="1"/>
  <c r="I8" i="1" s="1"/>
  <c r="I23" i="1" l="1"/>
</calcChain>
</file>

<file path=xl/sharedStrings.xml><?xml version="1.0" encoding="utf-8"?>
<sst xmlns="http://schemas.openxmlformats.org/spreadsheetml/2006/main" count="47" uniqueCount="34">
  <si>
    <t>FORMULARZ ASORTYMENTOWO - CENOWY</t>
  </si>
  <si>
    <t>Preferowana forma przekazania załącznika to forma edytowalna w Excel</t>
  </si>
  <si>
    <t>Lp.</t>
  </si>
  <si>
    <t>Nazwa artykułu</t>
  </si>
  <si>
    <t>Jedn. miary</t>
  </si>
  <si>
    <t>Ilość</t>
  </si>
  <si>
    <t>Cena jednostkowa brutto  /zł/</t>
  </si>
  <si>
    <t>kg</t>
  </si>
  <si>
    <t>Słownie wartość brutto : .............................................................................................................................................................</t>
  </si>
  <si>
    <t>Uwaga: W/w łączną wartość brutto należy zamiemieścić w formularzu "OFERTA".</t>
  </si>
  <si>
    <t>szt.</t>
  </si>
  <si>
    <t>Część nr 5: dostawy świeżego pieczywa, wyrobów piek i ciastkarsk</t>
  </si>
  <si>
    <t>Załącznik nr 8 do SWZ</t>
  </si>
  <si>
    <r>
      <t xml:space="preserve">Bułka tarta - </t>
    </r>
    <r>
      <rPr>
        <sz val="10"/>
        <color theme="1"/>
        <rFont val="Arial"/>
        <family val="2"/>
        <charset val="238"/>
      </rPr>
      <t>opakowanie 10  kg, wysuszona bułka pszenna drobno mielona, sypka, otrzymana przez rozdrobnienie wysuszonej bułki pszennej zwykłej i wyborowej, bez dodatku nasion, nadzień, zdobień, sypka, bez grudek, barwa naturalna, smak i zapach charakterystyczny dla suszonego pieczywa, opakowanie jednostkowe - torebka papierowa lub zgrzewka termokurczliwa, oznakowana, zabezpieczona (materiał opakowaniowy dopuszczony do kontaktu z żywnością), oznakowanie powinno zawierać: nazwę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dostawcy – producenta, adres, nazwę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produktu, masę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netto produktu, datę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– termin produkcji i przydatności do spożycia, warunki przechowywania</t>
    </r>
  </si>
  <si>
    <r>
      <t xml:space="preserve">Bułka kajzerka - </t>
    </r>
    <r>
      <rPr>
        <sz val="10"/>
        <color theme="1"/>
        <rFont val="Arial"/>
        <family val="2"/>
        <charset val="238"/>
      </rPr>
      <t xml:space="preserve">o wadze 50 g , okrągła bułka z charakterystycznym i pięcioma promieniami bruzdami na wierzchu , święża , wypiekana z mąki przennej , słodu , zakwasu lub drożdzy , soli i wody , produkt powinien być świeży z codziennego wypieku </t>
    </r>
  </si>
  <si>
    <r>
      <t>Drożdżówki -</t>
    </r>
    <r>
      <rPr>
        <sz val="9"/>
        <color theme="1"/>
        <rFont val="Arial"/>
        <family val="2"/>
        <charset val="238"/>
      </rPr>
      <t xml:space="preserve">o wadze 100g o wadze 100g produkt z mąki przennej , świeży </t>
    </r>
  </si>
  <si>
    <r>
      <t>Bułka pizza z serem --</t>
    </r>
    <r>
      <rPr>
        <sz val="9"/>
        <color theme="1"/>
        <rFont val="Arial"/>
        <family val="2"/>
        <charset val="238"/>
      </rPr>
      <t xml:space="preserve">o wadze 100g o wadze 100g produkt z mąki przennej , świeży </t>
    </r>
  </si>
  <si>
    <r>
      <t>Bułeczka bankietowa grahamkowa --</t>
    </r>
    <r>
      <rPr>
        <sz val="9"/>
        <color theme="1"/>
        <rFont val="Arial"/>
        <family val="2"/>
        <charset val="238"/>
      </rPr>
      <t xml:space="preserve">o wadze 100g o wadze 100g produkt z mąki przennej , świeży </t>
    </r>
  </si>
  <si>
    <r>
      <t>Bułka wrocławska krojona -</t>
    </r>
    <r>
      <rPr>
        <sz val="9"/>
        <color theme="1"/>
        <rFont val="Arial"/>
        <family val="2"/>
        <charset val="238"/>
      </rPr>
      <t xml:space="preserve">-o wadze 100g o wadze 100g produkt z mąki przennej , świeży </t>
    </r>
  </si>
  <si>
    <r>
      <t>Muffinka --</t>
    </r>
    <r>
      <rPr>
        <sz val="9"/>
        <color theme="1"/>
        <rFont val="Arial"/>
        <family val="2"/>
        <charset val="238"/>
      </rPr>
      <t xml:space="preserve">o wadze 100g o wadze 100g produkt z mąki przennej , świeży </t>
    </r>
  </si>
  <si>
    <r>
      <t>Paluszek --</t>
    </r>
    <r>
      <rPr>
        <sz val="9"/>
        <color theme="1"/>
        <rFont val="Arial"/>
        <family val="2"/>
        <charset val="238"/>
      </rPr>
      <t xml:space="preserve">o wadze 100g o wadze 100g produkt z mąki przennej , świeży </t>
    </r>
  </si>
  <si>
    <r>
      <t>Rogale Marcińskie --</t>
    </r>
    <r>
      <rPr>
        <sz val="9"/>
        <color theme="1"/>
        <rFont val="Arial"/>
        <family val="2"/>
        <charset val="238"/>
      </rPr>
      <t xml:space="preserve">o wadze 100g o wadze 100g produkt z mąki przennej , świeży </t>
    </r>
  </si>
  <si>
    <r>
      <t xml:space="preserve">Pierniki  - </t>
    </r>
    <r>
      <rPr>
        <sz val="10"/>
        <color theme="1"/>
        <rFont val="Calibri"/>
        <family val="2"/>
        <charset val="238"/>
        <scheme val="minor"/>
      </rPr>
      <t xml:space="preserve">o wadze 20 g , forma gwiazdki , choinki, dzwonka z  na wierzchu , święża , wypiekana z mąki przennej , słodu , zakwasu lub drożdzy , soli i wody , cynamonu miód , kakao , produkt powinien być świeży z codziennego wypieku </t>
    </r>
  </si>
  <si>
    <r>
      <rPr>
        <b/>
        <sz val="12"/>
        <color theme="1"/>
        <rFont val="Arial"/>
        <family val="2"/>
        <charset val="238"/>
      </rPr>
      <t>Pączki</t>
    </r>
    <r>
      <rPr>
        <b/>
        <sz val="9"/>
        <color theme="1"/>
        <rFont val="Arial"/>
        <family val="2"/>
        <charset val="238"/>
      </rPr>
      <t xml:space="preserve">- </t>
    </r>
    <r>
      <rPr>
        <sz val="9"/>
        <color theme="1"/>
        <rFont val="Arial"/>
        <family val="2"/>
        <charset val="238"/>
      </rPr>
      <t xml:space="preserve">o wodze -o wadze 100g o wadze 100g produkt z mąki przennej , świeży </t>
    </r>
  </si>
  <si>
    <t>Łącznie:</t>
  </si>
  <si>
    <t>Cena jedn. netto /zł/</t>
  </si>
  <si>
    <t>Stawka Vat w %</t>
  </si>
  <si>
    <t>Łączna wartość
netto /zł/ 
(kol. 4 x 5)</t>
  </si>
  <si>
    <t>Łączna wartość
brutto /zł/ 
(kol. 4 x 7)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</si>
  <si>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</si>
  <si>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r>
      <t>Bułka maslana z kruszkonką-</t>
    </r>
    <r>
      <rPr>
        <sz val="9"/>
        <color theme="1"/>
        <rFont val="Arial"/>
        <family val="2"/>
        <charset val="238"/>
      </rPr>
      <t xml:space="preserve"> </t>
    </r>
  </si>
  <si>
    <t>Kręciołek maślany z makiem  -0,75 g skład: mąka pszenna, drożdże, masło, mleko w proszku pełne, jajka, cukier, sól</t>
  </si>
  <si>
    <r>
      <t>Rogal maślany z marmoladą  --</t>
    </r>
    <r>
      <rPr>
        <sz val="9"/>
        <color theme="1"/>
        <rFont val="Arial"/>
        <family val="2"/>
        <charset val="238"/>
      </rPr>
      <t>o wadze do 150g ,mąka pszenna, drożdże, masło, mleko w proszku, jajka, marmolada wieloowocowy lub morelowa, cukier, sól</t>
    </r>
  </si>
  <si>
    <t>Pączek precel - o wadze 100 g,mąka pszenna, drożdże, masło, jajka, sól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</si>
</sst>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49E4-DE62-4C27-B4B8-7019BCEF7E4D}">
  <dimension ref="A1:I34"/>
  <sheetViews>
    <sheetView tabSelected="1" topLeftCell="A13" workbookViewId="0">
      <selection activeCell="L19" sqref="L19"/>
    </sheetView>
  </sheetViews>
  <sheetFormatPr defaultRowHeight="15" x14ac:dyDescent="0.25"/>
  <cols>
    <col min="1" max="1" width="6.5703125" customWidth="1"/>
    <col min="2" max="2" width="51.28515625" customWidth="1"/>
    <col min="3" max="3" width="11.5703125" customWidth="1"/>
    <col min="4" max="4" width="11.7109375" bestFit="1" customWidth="1"/>
    <col min="5" max="6" width="11.7109375" customWidth="1"/>
    <col min="7" max="8" width="16.5703125" customWidth="1"/>
    <col min="9" max="9" width="19.28515625" customWidth="1"/>
    <col min="10" max="10" width="12" bestFit="1" customWidth="1"/>
    <col min="11" max="11" width="11.42578125" customWidth="1"/>
    <col min="12" max="12" width="11.28515625" customWidth="1"/>
  </cols>
  <sheetData>
    <row r="1" spans="1:9" x14ac:dyDescent="0.25">
      <c r="D1" s="1"/>
      <c r="E1" s="1"/>
      <c r="F1" s="1"/>
      <c r="I1" t="s">
        <v>12</v>
      </c>
    </row>
    <row r="2" spans="1:9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23.25" x14ac:dyDescent="0.35">
      <c r="A3" s="21" t="s">
        <v>11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ht="15.75" thickBot="1" x14ac:dyDescent="0.3">
      <c r="A5" s="18" t="s">
        <v>1</v>
      </c>
      <c r="B5" s="18"/>
      <c r="C5" s="18"/>
      <c r="D5" s="18"/>
      <c r="E5" s="18"/>
      <c r="F5" s="18"/>
      <c r="G5" s="18"/>
      <c r="H5" s="18"/>
      <c r="I5" s="18"/>
    </row>
    <row r="6" spans="1:9" ht="60.75" thickBot="1" x14ac:dyDescent="0.3">
      <c r="A6" s="11" t="s">
        <v>2</v>
      </c>
      <c r="B6" s="11" t="s">
        <v>3</v>
      </c>
      <c r="C6" s="11" t="s">
        <v>4</v>
      </c>
      <c r="D6" s="11" t="s">
        <v>5</v>
      </c>
      <c r="E6" s="11" t="s">
        <v>25</v>
      </c>
      <c r="F6" s="11" t="s">
        <v>26</v>
      </c>
      <c r="G6" s="11" t="s">
        <v>6</v>
      </c>
      <c r="H6" s="11" t="s">
        <v>27</v>
      </c>
      <c r="I6" s="11" t="s">
        <v>28</v>
      </c>
    </row>
    <row r="7" spans="1:9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</row>
    <row r="8" spans="1:9" ht="39.75" x14ac:dyDescent="0.25">
      <c r="A8" s="7">
        <v>1</v>
      </c>
      <c r="B8" s="8" t="s">
        <v>32</v>
      </c>
      <c r="C8" s="6" t="s">
        <v>10</v>
      </c>
      <c r="D8" s="6">
        <v>2000</v>
      </c>
      <c r="E8" s="24"/>
      <c r="F8" s="25"/>
      <c r="G8" s="10">
        <f>(E8*F8)+E8</f>
        <v>0</v>
      </c>
      <c r="H8" s="10">
        <f>E8*D8</f>
        <v>0</v>
      </c>
      <c r="I8" s="10">
        <f>G8*D8</f>
        <v>0</v>
      </c>
    </row>
    <row r="9" spans="1:9" ht="27.75" x14ac:dyDescent="0.25">
      <c r="A9" s="7">
        <v>2</v>
      </c>
      <c r="B9" s="8" t="s">
        <v>17</v>
      </c>
      <c r="C9" s="6" t="s">
        <v>10</v>
      </c>
      <c r="D9" s="6">
        <v>1750</v>
      </c>
      <c r="E9" s="24"/>
      <c r="F9" s="25"/>
      <c r="G9" s="10">
        <f t="shared" ref="G9:G22" si="0">(E9*F9)+E9</f>
        <v>0</v>
      </c>
      <c r="H9" s="10">
        <f t="shared" ref="H9:H22" si="1">E9*D9</f>
        <v>0</v>
      </c>
      <c r="I9" s="10">
        <f t="shared" ref="I9:I22" si="2">G9*D9</f>
        <v>0</v>
      </c>
    </row>
    <row r="10" spans="1:9" ht="31.5" x14ac:dyDescent="0.25">
      <c r="A10" s="7">
        <v>3</v>
      </c>
      <c r="B10" s="8" t="s">
        <v>33</v>
      </c>
      <c r="C10" s="6" t="s">
        <v>10</v>
      </c>
      <c r="D10" s="6">
        <v>2000</v>
      </c>
      <c r="E10" s="24"/>
      <c r="F10" s="25"/>
      <c r="G10" s="10">
        <f t="shared" si="0"/>
        <v>0</v>
      </c>
      <c r="H10" s="10">
        <f t="shared" si="1"/>
        <v>0</v>
      </c>
      <c r="I10" s="10">
        <f t="shared" si="2"/>
        <v>0</v>
      </c>
    </row>
    <row r="11" spans="1:9" ht="66.75" x14ac:dyDescent="0.25">
      <c r="A11" s="7">
        <v>4</v>
      </c>
      <c r="B11" s="8" t="s">
        <v>14</v>
      </c>
      <c r="C11" s="6" t="s">
        <v>10</v>
      </c>
      <c r="D11" s="6">
        <v>1500</v>
      </c>
      <c r="E11" s="24"/>
      <c r="F11" s="25"/>
      <c r="G11" s="10">
        <f t="shared" si="0"/>
        <v>0</v>
      </c>
      <c r="H11" s="10">
        <f t="shared" si="1"/>
        <v>0</v>
      </c>
      <c r="I11" s="10">
        <f t="shared" si="2"/>
        <v>0</v>
      </c>
    </row>
    <row r="12" spans="1:9" ht="27.75" x14ac:dyDescent="0.25">
      <c r="A12" s="7">
        <v>5</v>
      </c>
      <c r="B12" s="8" t="s">
        <v>16</v>
      </c>
      <c r="C12" s="6" t="s">
        <v>10</v>
      </c>
      <c r="D12" s="6">
        <v>1000</v>
      </c>
      <c r="E12" s="24"/>
      <c r="F12" s="25"/>
      <c r="G12" s="10">
        <f t="shared" si="0"/>
        <v>0</v>
      </c>
      <c r="H12" s="10">
        <f t="shared" si="1"/>
        <v>0</v>
      </c>
      <c r="I12" s="10">
        <f t="shared" si="2"/>
        <v>0</v>
      </c>
    </row>
    <row r="13" spans="1:9" ht="168.75" x14ac:dyDescent="0.25">
      <c r="A13" s="7">
        <v>6</v>
      </c>
      <c r="B13" s="8" t="s">
        <v>13</v>
      </c>
      <c r="C13" s="6" t="s">
        <v>7</v>
      </c>
      <c r="D13" s="6">
        <v>400</v>
      </c>
      <c r="E13" s="24"/>
      <c r="F13" s="25"/>
      <c r="G13" s="10">
        <f t="shared" si="0"/>
        <v>0</v>
      </c>
      <c r="H13" s="10">
        <f t="shared" si="1"/>
        <v>0</v>
      </c>
      <c r="I13" s="10">
        <f t="shared" si="2"/>
        <v>0</v>
      </c>
    </row>
    <row r="14" spans="1:9" ht="27.75" x14ac:dyDescent="0.25">
      <c r="A14" s="7">
        <v>7</v>
      </c>
      <c r="B14" s="8" t="s">
        <v>18</v>
      </c>
      <c r="C14" s="6" t="s">
        <v>10</v>
      </c>
      <c r="D14" s="6">
        <v>100</v>
      </c>
      <c r="E14" s="24"/>
      <c r="F14" s="25"/>
      <c r="G14" s="10">
        <f t="shared" si="0"/>
        <v>0</v>
      </c>
      <c r="H14" s="10">
        <f t="shared" si="1"/>
        <v>0</v>
      </c>
      <c r="I14" s="10">
        <f t="shared" si="2"/>
        <v>0</v>
      </c>
    </row>
    <row r="15" spans="1:9" ht="47.25" x14ac:dyDescent="0.25">
      <c r="A15" s="7">
        <v>8</v>
      </c>
      <c r="B15" s="8" t="s">
        <v>31</v>
      </c>
      <c r="C15" s="6" t="s">
        <v>10</v>
      </c>
      <c r="D15" s="6">
        <v>87.5</v>
      </c>
      <c r="E15" s="24"/>
      <c r="F15" s="25"/>
      <c r="G15" s="10">
        <f t="shared" si="0"/>
        <v>0</v>
      </c>
      <c r="H15" s="10">
        <f t="shared" si="1"/>
        <v>0</v>
      </c>
      <c r="I15" s="10">
        <f t="shared" si="2"/>
        <v>0</v>
      </c>
    </row>
    <row r="16" spans="1:9" ht="15.75" x14ac:dyDescent="0.25">
      <c r="A16" s="7">
        <v>9</v>
      </c>
      <c r="B16" s="8" t="s">
        <v>30</v>
      </c>
      <c r="C16" s="6" t="s">
        <v>10</v>
      </c>
      <c r="D16" s="6">
        <v>2000</v>
      </c>
      <c r="E16" s="24"/>
      <c r="F16" s="25"/>
      <c r="G16" s="10">
        <f t="shared" si="0"/>
        <v>0</v>
      </c>
      <c r="H16" s="10">
        <f t="shared" si="1"/>
        <v>0</v>
      </c>
      <c r="I16" s="10">
        <f t="shared" si="2"/>
        <v>0</v>
      </c>
    </row>
    <row r="17" spans="1:9" ht="27.75" x14ac:dyDescent="0.25">
      <c r="A17" s="7">
        <v>10</v>
      </c>
      <c r="B17" s="8" t="s">
        <v>15</v>
      </c>
      <c r="C17" s="6" t="s">
        <v>10</v>
      </c>
      <c r="D17" s="6">
        <v>1400</v>
      </c>
      <c r="E17" s="24"/>
      <c r="F17" s="25"/>
      <c r="G17" s="10">
        <f t="shared" si="0"/>
        <v>0</v>
      </c>
      <c r="H17" s="10">
        <f t="shared" si="1"/>
        <v>0</v>
      </c>
      <c r="I17" s="10">
        <f t="shared" si="2"/>
        <v>0</v>
      </c>
    </row>
    <row r="18" spans="1:9" ht="27.75" x14ac:dyDescent="0.25">
      <c r="A18" s="7">
        <v>11</v>
      </c>
      <c r="B18" s="8" t="s">
        <v>19</v>
      </c>
      <c r="C18" s="6" t="s">
        <v>10</v>
      </c>
      <c r="D18" s="6">
        <v>2100</v>
      </c>
      <c r="E18" s="24"/>
      <c r="F18" s="25"/>
      <c r="G18" s="10">
        <f t="shared" si="0"/>
        <v>0</v>
      </c>
      <c r="H18" s="10">
        <f t="shared" si="1"/>
        <v>0</v>
      </c>
      <c r="I18" s="10">
        <f t="shared" si="2"/>
        <v>0</v>
      </c>
    </row>
    <row r="19" spans="1:9" ht="27.75" x14ac:dyDescent="0.25">
      <c r="A19" s="7">
        <v>12</v>
      </c>
      <c r="B19" s="8" t="s">
        <v>20</v>
      </c>
      <c r="C19" s="6" t="s">
        <v>10</v>
      </c>
      <c r="D19" s="6">
        <v>825</v>
      </c>
      <c r="E19" s="24"/>
      <c r="F19" s="25"/>
      <c r="G19" s="10">
        <f t="shared" si="0"/>
        <v>0</v>
      </c>
      <c r="H19" s="10">
        <f t="shared" si="1"/>
        <v>0</v>
      </c>
      <c r="I19" s="10">
        <f t="shared" si="2"/>
        <v>0</v>
      </c>
    </row>
    <row r="20" spans="1:9" ht="27.75" x14ac:dyDescent="0.25">
      <c r="A20" s="7">
        <v>13</v>
      </c>
      <c r="B20" s="9" t="s">
        <v>23</v>
      </c>
      <c r="C20" s="6" t="s">
        <v>10</v>
      </c>
      <c r="D20" s="6">
        <v>700</v>
      </c>
      <c r="E20" s="24"/>
      <c r="F20" s="25"/>
      <c r="G20" s="10">
        <f t="shared" si="0"/>
        <v>0</v>
      </c>
      <c r="H20" s="10">
        <f t="shared" si="1"/>
        <v>0</v>
      </c>
      <c r="I20" s="10">
        <f t="shared" si="2"/>
        <v>0</v>
      </c>
    </row>
    <row r="21" spans="1:9" ht="54" x14ac:dyDescent="0.25">
      <c r="A21" s="7">
        <v>14</v>
      </c>
      <c r="B21" s="8" t="s">
        <v>22</v>
      </c>
      <c r="C21" s="6" t="s">
        <v>7</v>
      </c>
      <c r="D21" s="6">
        <v>39</v>
      </c>
      <c r="E21" s="24"/>
      <c r="F21" s="25"/>
      <c r="G21" s="10">
        <f t="shared" si="0"/>
        <v>0</v>
      </c>
      <c r="H21" s="10">
        <f t="shared" si="1"/>
        <v>0</v>
      </c>
      <c r="I21" s="10">
        <f t="shared" si="2"/>
        <v>0</v>
      </c>
    </row>
    <row r="22" spans="1:9" ht="27.75" x14ac:dyDescent="0.25">
      <c r="A22" s="7">
        <v>15</v>
      </c>
      <c r="B22" s="8" t="s">
        <v>21</v>
      </c>
      <c r="C22" s="6" t="s">
        <v>10</v>
      </c>
      <c r="D22" s="6">
        <v>700</v>
      </c>
      <c r="E22" s="24"/>
      <c r="F22" s="25"/>
      <c r="G22" s="10">
        <f t="shared" si="0"/>
        <v>0</v>
      </c>
      <c r="H22" s="10">
        <f t="shared" si="1"/>
        <v>0</v>
      </c>
      <c r="I22" s="10">
        <f t="shared" si="2"/>
        <v>0</v>
      </c>
    </row>
    <row r="23" spans="1:9" ht="15.75" x14ac:dyDescent="0.25">
      <c r="A23" s="22" t="s">
        <v>24</v>
      </c>
      <c r="B23" s="22"/>
      <c r="C23" s="22"/>
      <c r="D23" s="22"/>
      <c r="E23" s="22"/>
      <c r="F23" s="22"/>
      <c r="G23" s="22"/>
      <c r="H23" s="22"/>
      <c r="I23" s="10">
        <f>SUM(I8:I22)</f>
        <v>0</v>
      </c>
    </row>
    <row r="24" spans="1:9" ht="15.75" x14ac:dyDescent="0.25">
      <c r="A24" s="23"/>
      <c r="B24" s="23"/>
      <c r="C24" s="23"/>
      <c r="D24" s="23"/>
      <c r="E24" s="23"/>
      <c r="F24" s="23"/>
      <c r="G24" s="23"/>
      <c r="H24" s="23"/>
      <c r="I24" s="23"/>
    </row>
    <row r="25" spans="1:9" ht="15.75" x14ac:dyDescent="0.25">
      <c r="A25" s="26" t="s">
        <v>8</v>
      </c>
      <c r="B25" s="26"/>
      <c r="C25" s="26"/>
      <c r="D25" s="26"/>
      <c r="E25" s="26"/>
      <c r="F25" s="26"/>
      <c r="G25" s="26"/>
      <c r="H25" s="26"/>
      <c r="I25" s="26"/>
    </row>
    <row r="26" spans="1:9" ht="15.75" x14ac:dyDescent="0.25">
      <c r="A26" s="13"/>
      <c r="B26" s="13"/>
      <c r="C26" s="13"/>
      <c r="D26" s="13"/>
      <c r="E26" s="13"/>
      <c r="F26" s="13"/>
      <c r="G26" s="13"/>
      <c r="H26" s="13"/>
      <c r="I26" s="14"/>
    </row>
    <row r="27" spans="1:9" ht="15.75" x14ac:dyDescent="0.25">
      <c r="A27" s="19" t="s">
        <v>9</v>
      </c>
      <c r="B27" s="20"/>
      <c r="C27" s="20"/>
      <c r="D27" s="20"/>
      <c r="E27" s="20"/>
      <c r="F27" s="20"/>
      <c r="G27" s="20"/>
      <c r="H27" s="20"/>
      <c r="I27" s="20"/>
    </row>
    <row r="28" spans="1:9" ht="15.75" x14ac:dyDescent="0.25">
      <c r="A28" s="2"/>
      <c r="B28" s="3"/>
      <c r="C28" s="16"/>
      <c r="D28" s="16"/>
      <c r="E28" s="16"/>
      <c r="F28" s="16"/>
      <c r="G28" s="16"/>
      <c r="H28" s="3"/>
      <c r="I28" s="3"/>
    </row>
    <row r="29" spans="1:9" x14ac:dyDescent="0.25">
      <c r="B29" s="15" t="s">
        <v>29</v>
      </c>
      <c r="D29" s="5"/>
      <c r="E29" s="5"/>
      <c r="F29" s="5"/>
      <c r="G29" s="4"/>
      <c r="H29" s="4"/>
      <c r="I29" s="1"/>
    </row>
    <row r="30" spans="1:9" x14ac:dyDescent="0.25">
      <c r="B30" s="15"/>
      <c r="D30" s="5"/>
      <c r="E30" s="5"/>
      <c r="F30" s="5"/>
      <c r="G30" s="4"/>
      <c r="H30" s="4"/>
      <c r="I30" s="1"/>
    </row>
    <row r="31" spans="1:9" x14ac:dyDescent="0.25">
      <c r="B31" s="15"/>
      <c r="D31" s="5"/>
      <c r="E31" s="5"/>
      <c r="F31" s="5"/>
      <c r="G31" s="4"/>
      <c r="H31" s="4"/>
      <c r="I31" s="1"/>
    </row>
    <row r="32" spans="1:9" x14ac:dyDescent="0.25">
      <c r="B32" s="15"/>
      <c r="D32" s="5"/>
      <c r="E32" s="5"/>
      <c r="F32" s="5"/>
      <c r="G32" s="4"/>
      <c r="H32" s="4"/>
      <c r="I32" s="1"/>
    </row>
    <row r="33" spans="2:9" x14ac:dyDescent="0.25">
      <c r="B33" s="15"/>
      <c r="G33" s="1"/>
      <c r="H33" s="1"/>
      <c r="I33" s="1"/>
    </row>
    <row r="34" spans="2:9" x14ac:dyDescent="0.25">
      <c r="B34" s="15"/>
      <c r="G34" s="1"/>
      <c r="H34" s="1"/>
      <c r="I34" s="1"/>
    </row>
  </sheetData>
  <sheetProtection algorithmName="SHA-512" hashValue="g1Gh0hK1CzmV1l0fvT9j2Tb5oUzsL5OsDc1M9FTGQ7EmXkPlM1pBEl4RIgOL3sFlu5KfQ0YSv63dFNlWMgxOsA==" saltValue="v2lcUcg5kEgHw9sbAZDFrg==" spinCount="100000" sheet="1" objects="1" scenarios="1"/>
  <sortState xmlns:xlrd2="http://schemas.microsoft.com/office/spreadsheetml/2017/richdata2" ref="B8:I22">
    <sortCondition ref="B8:B22"/>
  </sortState>
  <mergeCells count="9">
    <mergeCell ref="B29:B34"/>
    <mergeCell ref="C28:G28"/>
    <mergeCell ref="A2:I2"/>
    <mergeCell ref="A5:I5"/>
    <mergeCell ref="A27:I27"/>
    <mergeCell ref="A3:I3"/>
    <mergeCell ref="A23:H23"/>
    <mergeCell ref="A24:I24"/>
    <mergeCell ref="A25:I25"/>
  </mergeCells>
  <phoneticPr fontId="1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Pawlikowski Piotr</dc:creator>
  <cp:lastModifiedBy>Piotr Pawlikowski</cp:lastModifiedBy>
  <cp:lastPrinted>2024-05-22T11:15:19Z</cp:lastPrinted>
  <dcterms:created xsi:type="dcterms:W3CDTF">2022-05-13T09:06:56Z</dcterms:created>
  <dcterms:modified xsi:type="dcterms:W3CDTF">2026-05-06T12:16:18Z</dcterms:modified>
</cp:coreProperties>
</file>